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doc\Документы\УБПиМО\Бюджет\2023\МБТ\от отделов\УБПОСС\Субсидии\17. субсидии на поддержку отрасли культуры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Titles" localSheetId="0">Лист1!$17:$18</definedName>
    <definedName name="_xlnm.Print_Area" localSheetId="0">Лист1!$A$1:$K$28</definedName>
  </definedNames>
  <calcPr calcId="152511"/>
</workbook>
</file>

<file path=xl/calcChain.xml><?xml version="1.0" encoding="utf-8"?>
<calcChain xmlns="http://schemas.openxmlformats.org/spreadsheetml/2006/main">
  <c r="I27" i="1" l="1"/>
</calcChain>
</file>

<file path=xl/sharedStrings.xml><?xml version="1.0" encoding="utf-8"?>
<sst xmlns="http://schemas.openxmlformats.org/spreadsheetml/2006/main" count="42" uniqueCount="42">
  <si>
    <t>№</t>
  </si>
  <si>
    <t>Соотношение долей муниципального и областного бюджета,%</t>
  </si>
  <si>
    <t>субсидия</t>
  </si>
  <si>
    <t>местный бюджет</t>
  </si>
  <si>
    <t>ИТОГО:</t>
  </si>
  <si>
    <t>Наименование муниципального образования</t>
  </si>
  <si>
    <t>Код БК</t>
  </si>
  <si>
    <t xml:space="preserve">Главный распорядитель средств областного бюджета </t>
  </si>
  <si>
    <t>Раздел</t>
  </si>
  <si>
    <t>Подраздел</t>
  </si>
  <si>
    <t xml:space="preserve">Государственная программа </t>
  </si>
  <si>
    <t>Наименование межбюджетного трансферта</t>
  </si>
  <si>
    <t>Вид расходов</t>
  </si>
  <si>
    <t>Субсидии</t>
  </si>
  <si>
    <t>Документ, утверждающий методику распределения межбюджетного трансферта</t>
  </si>
  <si>
    <t>Единица измерения</t>
  </si>
  <si>
    <t>тыс. рублей</t>
  </si>
  <si>
    <t>Министерство культуры Оренбургской области</t>
  </si>
  <si>
    <t>02 0 00 00000</t>
  </si>
  <si>
    <t xml:space="preserve">Субсидия бюджетам муниципальных образований на поддержку отрасли культуры </t>
  </si>
  <si>
    <t>Образование</t>
  </si>
  <si>
    <r>
      <t>«</t>
    </r>
    <r>
      <rPr>
        <sz val="20"/>
        <color theme="1"/>
        <rFont val="Times New Roman"/>
        <family val="1"/>
        <charset val="204"/>
      </rPr>
      <t>Развитие системы образования Оренбургской области</t>
    </r>
    <r>
      <rPr>
        <sz val="20"/>
        <color rgb="FF000000"/>
        <rFont val="Times New Roman"/>
        <family val="1"/>
        <charset val="204"/>
      </rPr>
      <t>»</t>
    </r>
  </si>
  <si>
    <t>Дополнительное образование детей</t>
  </si>
  <si>
    <t>Бугурусланский район</t>
  </si>
  <si>
    <t>Сорочинский городской округ</t>
  </si>
  <si>
    <t>Адамовский район</t>
  </si>
  <si>
    <t xml:space="preserve">Число детских школ искусств в муниципальных образованиях, ед. </t>
  </si>
  <si>
    <t xml:space="preserve">Число отобранных детских школ искусств в муниципальных образованиях для получения субсидии, ед. </t>
  </si>
  <si>
    <t>Распределение субсидий бюджетам муниципальных образований Оренбургской области области на поддержку отрасли культуры на 2024 год</t>
  </si>
  <si>
    <t>2024 г.</t>
  </si>
  <si>
    <t>Город Бузулук</t>
  </si>
  <si>
    <t>Город Оренбург</t>
  </si>
  <si>
    <t>Город Орск</t>
  </si>
  <si>
    <t>«Региональный проект «Культурная среда»</t>
  </si>
  <si>
    <t>Софинансирование местного бюджета, 
тыс. рублей</t>
  </si>
  <si>
    <t>Общий объем субсидии, предусмотренный в областном бюджете, 
тыс. рублей</t>
  </si>
  <si>
    <t>Структурный элемент</t>
  </si>
  <si>
    <r>
      <t>Постановление Правительства Оренбургской области от 29.12.2018 № 921-пп «</t>
    </r>
    <r>
      <rPr>
        <sz val="20"/>
        <color theme="1"/>
        <rFont val="Times New Roman"/>
        <family val="1"/>
        <charset val="204"/>
      </rPr>
      <t>Об утверждении государственной программы «Развитие системы образования Оренбургской области»</t>
    </r>
    <r>
      <rPr>
        <sz val="20"/>
        <color rgb="FF000000"/>
        <rFont val="Times New Roman"/>
        <family val="1"/>
        <charset val="204"/>
      </rPr>
      <t>» (проект правил)</t>
    </r>
  </si>
  <si>
    <t>02 1 A1 00000</t>
  </si>
  <si>
    <t>02 1 A1 55190</t>
  </si>
  <si>
    <t>Нераспредленный объем</t>
  </si>
  <si>
    <t>Расчет распределения субсидии бюджетам муниципальных образований на поддержку отрасли культуры   (таблица 17 приложения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</si>
</sst>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b/>
      <sz val="24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b/>
      <sz val="22"/>
      <color theme="1"/>
      <name val="Times New Roman"/>
      <family val="1"/>
      <charset val="204"/>
    </font>
    <font>
      <sz val="20"/>
      <color rgb="FF000000"/>
      <name val="Times New Roman"/>
      <family val="1"/>
      <charset val="204"/>
    </font>
    <font>
      <sz val="2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/>
    <xf numFmtId="0" fontId="1" fillId="0" borderId="5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/>
    </xf>
    <xf numFmtId="0" fontId="1" fillId="0" borderId="5" xfId="0" applyFont="1" applyFill="1" applyBorder="1" applyAlignment="1">
      <alignment vertical="top"/>
    </xf>
    <xf numFmtId="0" fontId="1" fillId="0" borderId="5" xfId="0" applyFont="1" applyFill="1" applyBorder="1" applyAlignment="1">
      <alignment horizontal="center" vertical="top"/>
    </xf>
    <xf numFmtId="4" fontId="1" fillId="0" borderId="5" xfId="0" applyNumberFormat="1" applyFont="1" applyFill="1" applyBorder="1" applyAlignment="1">
      <alignment vertical="top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vertical="top"/>
    </xf>
    <xf numFmtId="0" fontId="6" fillId="0" borderId="1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vertical="top"/>
    </xf>
    <xf numFmtId="0" fontId="4" fillId="2" borderId="0" xfId="0" applyFont="1" applyFill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right" vertical="top"/>
    </xf>
    <xf numFmtId="165" fontId="6" fillId="0" borderId="0" xfId="0" applyNumberFormat="1" applyFont="1" applyFill="1" applyBorder="1" applyAlignment="1">
      <alignment vertical="top"/>
    </xf>
    <xf numFmtId="0" fontId="4" fillId="2" borderId="0" xfId="0" applyFont="1" applyFill="1" applyBorder="1" applyAlignment="1">
      <alignment vertical="center" wrapText="1"/>
    </xf>
    <xf numFmtId="0" fontId="0" fillId="0" borderId="0" xfId="0" applyFill="1"/>
    <xf numFmtId="0" fontId="3" fillId="0" borderId="0" xfId="0" applyFont="1" applyFill="1" applyAlignment="1">
      <alignment horizontal="center"/>
    </xf>
    <xf numFmtId="0" fontId="5" fillId="0" borderId="0" xfId="0" applyFont="1" applyFill="1"/>
    <xf numFmtId="0" fontId="7" fillId="0" borderId="1" xfId="0" applyFont="1" applyFill="1" applyBorder="1" applyAlignment="1">
      <alignment horizontal="center" wrapText="1"/>
    </xf>
    <xf numFmtId="0" fontId="7" fillId="0" borderId="0" xfId="0" applyFont="1" applyFill="1" applyAlignment="1">
      <alignment wrapText="1"/>
    </xf>
    <xf numFmtId="165" fontId="8" fillId="0" borderId="0" xfId="0" applyNumberFormat="1" applyFont="1"/>
    <xf numFmtId="0" fontId="7" fillId="0" borderId="2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165" fontId="6" fillId="0" borderId="12" xfId="0" applyNumberFormat="1" applyFont="1" applyFill="1" applyBorder="1" applyAlignment="1">
      <alignment horizontal="center" vertical="top"/>
    </xf>
    <xf numFmtId="165" fontId="6" fillId="0" borderId="3" xfId="0" applyNumberFormat="1" applyFont="1" applyFill="1" applyBorder="1" applyAlignment="1">
      <alignment horizontal="center" vertical="top"/>
    </xf>
    <xf numFmtId="0" fontId="4" fillId="0" borderId="9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5" fontId="4" fillId="2" borderId="12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wrapText="1"/>
    </xf>
    <xf numFmtId="0" fontId="4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29"/>
  <sheetViews>
    <sheetView tabSelected="1" view="pageBreakPreview" topLeftCell="A7" zoomScale="60" zoomScaleNormal="100" workbookViewId="0">
      <selection activeCell="I25" sqref="I25:J25"/>
    </sheetView>
  </sheetViews>
  <sheetFormatPr defaultRowHeight="15" x14ac:dyDescent="0.25"/>
  <cols>
    <col min="1" max="1" width="8" customWidth="1"/>
    <col min="2" max="2" width="60.140625" customWidth="1"/>
    <col min="3" max="3" width="33.42578125" customWidth="1"/>
    <col min="4" max="9" width="32.7109375" customWidth="1"/>
    <col min="10" max="10" width="35" customWidth="1"/>
    <col min="11" max="11" width="30" customWidth="1"/>
  </cols>
  <sheetData>
    <row r="2" spans="1:11" ht="54" customHeight="1" x14ac:dyDescent="0.4">
      <c r="B2" s="52" t="s">
        <v>41</v>
      </c>
      <c r="C2" s="53"/>
      <c r="D2" s="53"/>
      <c r="E2" s="53"/>
      <c r="F2" s="53"/>
      <c r="G2" s="53"/>
      <c r="H2" s="53"/>
      <c r="I2" s="53"/>
      <c r="J2" s="53"/>
      <c r="K2" s="2"/>
    </row>
    <row r="3" spans="1:11" s="24" customFormat="1" ht="26.25" x14ac:dyDescent="0.4">
      <c r="B3" s="25"/>
      <c r="C3" s="26"/>
      <c r="D3" s="26"/>
      <c r="E3" s="26"/>
      <c r="F3" s="26"/>
      <c r="G3" s="26"/>
      <c r="H3" s="26"/>
      <c r="I3" s="26"/>
      <c r="J3" s="26"/>
      <c r="K3" s="26"/>
    </row>
    <row r="4" spans="1:11" s="24" customFormat="1" ht="26.25" x14ac:dyDescent="0.4">
      <c r="B4" s="58" t="s">
        <v>7</v>
      </c>
      <c r="C4" s="48" t="s">
        <v>17</v>
      </c>
      <c r="D4" s="49"/>
      <c r="E4" s="49"/>
      <c r="F4" s="49"/>
      <c r="G4" s="49"/>
      <c r="H4" s="49"/>
      <c r="I4" s="49"/>
      <c r="J4" s="49"/>
      <c r="K4" s="27" t="s">
        <v>6</v>
      </c>
    </row>
    <row r="5" spans="1:11" s="24" customFormat="1" ht="26.25" x14ac:dyDescent="0.4">
      <c r="B5" s="58"/>
      <c r="C5" s="49"/>
      <c r="D5" s="49"/>
      <c r="E5" s="49"/>
      <c r="F5" s="49"/>
      <c r="G5" s="49"/>
      <c r="H5" s="49"/>
      <c r="I5" s="49"/>
      <c r="J5" s="49"/>
      <c r="K5" s="27">
        <v>829</v>
      </c>
    </row>
    <row r="6" spans="1:11" s="24" customFormat="1" ht="26.25" x14ac:dyDescent="0.4">
      <c r="B6" s="28" t="s">
        <v>8</v>
      </c>
      <c r="C6" s="48" t="s">
        <v>20</v>
      </c>
      <c r="D6" s="49"/>
      <c r="E6" s="49"/>
      <c r="F6" s="49"/>
      <c r="G6" s="49"/>
      <c r="H6" s="49"/>
      <c r="I6" s="49"/>
      <c r="J6" s="49"/>
      <c r="K6" s="27">
        <v>7</v>
      </c>
    </row>
    <row r="7" spans="1:11" s="24" customFormat="1" ht="26.25" x14ac:dyDescent="0.4">
      <c r="B7" s="28" t="s">
        <v>9</v>
      </c>
      <c r="C7" s="48" t="s">
        <v>22</v>
      </c>
      <c r="D7" s="49"/>
      <c r="E7" s="49"/>
      <c r="F7" s="49"/>
      <c r="G7" s="49"/>
      <c r="H7" s="49"/>
      <c r="I7" s="49"/>
      <c r="J7" s="49"/>
      <c r="K7" s="27">
        <v>3</v>
      </c>
    </row>
    <row r="8" spans="1:11" s="24" customFormat="1" ht="26.25" x14ac:dyDescent="0.4">
      <c r="B8" s="28" t="s">
        <v>10</v>
      </c>
      <c r="C8" s="48" t="s">
        <v>21</v>
      </c>
      <c r="D8" s="49"/>
      <c r="E8" s="49"/>
      <c r="F8" s="49"/>
      <c r="G8" s="49"/>
      <c r="H8" s="49"/>
      <c r="I8" s="49"/>
      <c r="J8" s="49"/>
      <c r="K8" s="27" t="s">
        <v>18</v>
      </c>
    </row>
    <row r="9" spans="1:11" s="24" customFormat="1" ht="26.25" x14ac:dyDescent="0.4">
      <c r="B9" s="28" t="s">
        <v>36</v>
      </c>
      <c r="C9" s="48" t="s">
        <v>33</v>
      </c>
      <c r="D9" s="49"/>
      <c r="E9" s="49"/>
      <c r="F9" s="49"/>
      <c r="G9" s="49"/>
      <c r="H9" s="49"/>
      <c r="I9" s="49"/>
      <c r="J9" s="49"/>
      <c r="K9" s="27" t="s">
        <v>38</v>
      </c>
    </row>
    <row r="10" spans="1:11" s="24" customFormat="1" ht="52.5" x14ac:dyDescent="0.4">
      <c r="B10" s="28" t="s">
        <v>11</v>
      </c>
      <c r="C10" s="48" t="s">
        <v>19</v>
      </c>
      <c r="D10" s="49"/>
      <c r="E10" s="49"/>
      <c r="F10" s="49"/>
      <c r="G10" s="49"/>
      <c r="H10" s="49"/>
      <c r="I10" s="49"/>
      <c r="J10" s="49"/>
      <c r="K10" s="27" t="s">
        <v>39</v>
      </c>
    </row>
    <row r="11" spans="1:11" s="24" customFormat="1" ht="26.25" x14ac:dyDescent="0.4">
      <c r="B11" s="28" t="s">
        <v>12</v>
      </c>
      <c r="C11" s="48" t="s">
        <v>13</v>
      </c>
      <c r="D11" s="49"/>
      <c r="E11" s="49"/>
      <c r="F11" s="49"/>
      <c r="G11" s="49"/>
      <c r="H11" s="49"/>
      <c r="I11" s="49"/>
      <c r="J11" s="49"/>
      <c r="K11" s="30">
        <v>520</v>
      </c>
    </row>
    <row r="12" spans="1:11" s="24" customFormat="1" ht="93" customHeight="1" x14ac:dyDescent="0.4">
      <c r="B12" s="28" t="s">
        <v>14</v>
      </c>
      <c r="C12" s="57" t="s">
        <v>37</v>
      </c>
      <c r="D12" s="57"/>
      <c r="E12" s="57"/>
      <c r="F12" s="57"/>
      <c r="G12" s="57"/>
      <c r="H12" s="57"/>
      <c r="I12" s="57"/>
      <c r="J12" s="57"/>
      <c r="K12" s="32"/>
    </row>
    <row r="13" spans="1:11" s="24" customFormat="1" ht="26.25" x14ac:dyDescent="0.4">
      <c r="B13" s="28" t="s">
        <v>15</v>
      </c>
      <c r="C13" s="48" t="s">
        <v>16</v>
      </c>
      <c r="D13" s="49"/>
      <c r="E13" s="49"/>
      <c r="F13" s="49"/>
      <c r="G13" s="49"/>
      <c r="H13" s="49"/>
      <c r="I13" s="49"/>
      <c r="J13" s="49"/>
      <c r="K13" s="31"/>
    </row>
    <row r="14" spans="1:11" s="24" customFormat="1" x14ac:dyDescent="0.25"/>
    <row r="15" spans="1:11" s="24" customFormat="1" ht="83.25" customHeight="1" x14ac:dyDescent="0.25">
      <c r="A15" s="54" t="s">
        <v>28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</row>
    <row r="16" spans="1:11" s="24" customFormat="1" ht="30.75" customHeight="1" x14ac:dyDescent="0.4">
      <c r="A16" s="59" t="s">
        <v>0</v>
      </c>
      <c r="B16" s="45" t="s">
        <v>5</v>
      </c>
      <c r="C16" s="51" t="s">
        <v>29</v>
      </c>
      <c r="D16" s="51"/>
      <c r="E16" s="51"/>
      <c r="F16" s="51"/>
      <c r="G16" s="51"/>
      <c r="H16" s="51"/>
      <c r="I16" s="51"/>
      <c r="J16" s="51"/>
      <c r="K16" s="34"/>
    </row>
    <row r="17" spans="1:11" ht="164.25" customHeight="1" x14ac:dyDescent="0.25">
      <c r="A17" s="59"/>
      <c r="B17" s="46"/>
      <c r="C17" s="55" t="s">
        <v>26</v>
      </c>
      <c r="D17" s="55" t="s">
        <v>27</v>
      </c>
      <c r="E17" s="50" t="s">
        <v>1</v>
      </c>
      <c r="F17" s="50"/>
      <c r="G17" s="37" t="s">
        <v>35</v>
      </c>
      <c r="H17" s="38"/>
      <c r="I17" s="37" t="s">
        <v>34</v>
      </c>
      <c r="J17" s="38"/>
      <c r="K17" s="23"/>
    </row>
    <row r="18" spans="1:11" ht="78.75" customHeight="1" x14ac:dyDescent="0.25">
      <c r="A18" s="59"/>
      <c r="B18" s="47"/>
      <c r="C18" s="56"/>
      <c r="D18" s="56"/>
      <c r="E18" s="14" t="s">
        <v>2</v>
      </c>
      <c r="F18" s="14" t="s">
        <v>3</v>
      </c>
      <c r="G18" s="39"/>
      <c r="H18" s="40"/>
      <c r="I18" s="39"/>
      <c r="J18" s="40"/>
      <c r="K18" s="20"/>
    </row>
    <row r="19" spans="1:11" ht="27" customHeight="1" x14ac:dyDescent="0.25">
      <c r="A19" s="9">
        <v>1</v>
      </c>
      <c r="B19" s="8">
        <v>2</v>
      </c>
      <c r="C19" s="8">
        <v>3</v>
      </c>
      <c r="D19" s="8">
        <v>4</v>
      </c>
      <c r="E19" s="14">
        <v>5</v>
      </c>
      <c r="F19" s="14">
        <v>6</v>
      </c>
      <c r="G19" s="41">
        <v>7</v>
      </c>
      <c r="H19" s="42"/>
      <c r="I19" s="41">
        <v>8</v>
      </c>
      <c r="J19" s="42"/>
      <c r="K19" s="20"/>
    </row>
    <row r="20" spans="1:11" ht="27" customHeight="1" x14ac:dyDescent="0.25">
      <c r="A20" s="9">
        <v>1</v>
      </c>
      <c r="B20" s="16" t="s">
        <v>30</v>
      </c>
      <c r="C20" s="14">
        <v>2</v>
      </c>
      <c r="D20" s="1">
        <v>1</v>
      </c>
      <c r="E20" s="17">
        <v>90</v>
      </c>
      <c r="F20" s="18">
        <v>10</v>
      </c>
      <c r="G20" s="43">
        <v>5000</v>
      </c>
      <c r="H20" s="44"/>
      <c r="I20" s="41">
        <v>555.6</v>
      </c>
      <c r="J20" s="42"/>
      <c r="K20" s="21"/>
    </row>
    <row r="21" spans="1:11" ht="27" customHeight="1" x14ac:dyDescent="0.25">
      <c r="A21" s="9">
        <v>2</v>
      </c>
      <c r="B21" s="16" t="s">
        <v>31</v>
      </c>
      <c r="C21" s="14">
        <v>8</v>
      </c>
      <c r="D21" s="14">
        <v>1</v>
      </c>
      <c r="E21" s="15">
        <v>90</v>
      </c>
      <c r="F21" s="14">
        <v>10</v>
      </c>
      <c r="G21" s="43">
        <v>5000</v>
      </c>
      <c r="H21" s="44"/>
      <c r="I21" s="41">
        <v>555.6</v>
      </c>
      <c r="J21" s="42"/>
      <c r="K21" s="20"/>
    </row>
    <row r="22" spans="1:11" ht="27" customHeight="1" x14ac:dyDescent="0.25">
      <c r="A22" s="9">
        <v>3</v>
      </c>
      <c r="B22" s="16" t="s">
        <v>32</v>
      </c>
      <c r="C22" s="14">
        <v>5</v>
      </c>
      <c r="D22" s="14">
        <v>1</v>
      </c>
      <c r="E22" s="15">
        <v>95</v>
      </c>
      <c r="F22" s="14">
        <v>5</v>
      </c>
      <c r="G22" s="43">
        <v>5000</v>
      </c>
      <c r="H22" s="44"/>
      <c r="I22" s="41">
        <v>263.2</v>
      </c>
      <c r="J22" s="42"/>
      <c r="K22" s="20"/>
    </row>
    <row r="23" spans="1:11" ht="27" customHeight="1" x14ac:dyDescent="0.25">
      <c r="A23" s="9">
        <v>4</v>
      </c>
      <c r="B23" s="16" t="s">
        <v>24</v>
      </c>
      <c r="C23" s="14">
        <v>1</v>
      </c>
      <c r="D23" s="14">
        <v>1</v>
      </c>
      <c r="E23" s="15">
        <v>95</v>
      </c>
      <c r="F23" s="14">
        <v>5</v>
      </c>
      <c r="G23" s="43">
        <v>5000</v>
      </c>
      <c r="H23" s="44"/>
      <c r="I23" s="41">
        <v>263.2</v>
      </c>
      <c r="J23" s="42"/>
      <c r="K23" s="20"/>
    </row>
    <row r="24" spans="1:11" ht="27" customHeight="1" x14ac:dyDescent="0.25">
      <c r="A24" s="9">
        <v>5</v>
      </c>
      <c r="B24" s="16" t="s">
        <v>25</v>
      </c>
      <c r="C24" s="14">
        <v>1</v>
      </c>
      <c r="D24" s="14">
        <v>1</v>
      </c>
      <c r="E24" s="15">
        <v>99</v>
      </c>
      <c r="F24" s="14">
        <v>1</v>
      </c>
      <c r="G24" s="43">
        <v>5000</v>
      </c>
      <c r="H24" s="44"/>
      <c r="I24" s="41">
        <v>50.6</v>
      </c>
      <c r="J24" s="42"/>
      <c r="K24" s="20"/>
    </row>
    <row r="25" spans="1:11" ht="27" customHeight="1" x14ac:dyDescent="0.25">
      <c r="A25" s="9">
        <v>6</v>
      </c>
      <c r="B25" s="16" t="s">
        <v>23</v>
      </c>
      <c r="C25" s="14">
        <v>2</v>
      </c>
      <c r="D25" s="14">
        <v>1</v>
      </c>
      <c r="E25" s="15">
        <v>99</v>
      </c>
      <c r="F25" s="14">
        <v>1</v>
      </c>
      <c r="G25" s="43">
        <v>5000</v>
      </c>
      <c r="H25" s="44"/>
      <c r="I25" s="41">
        <v>50.6</v>
      </c>
      <c r="J25" s="42"/>
      <c r="K25" s="20"/>
    </row>
    <row r="26" spans="1:11" ht="27" customHeight="1" x14ac:dyDescent="0.25">
      <c r="A26" s="9"/>
      <c r="B26" s="16" t="s">
        <v>40</v>
      </c>
      <c r="C26" s="33"/>
      <c r="D26" s="33"/>
      <c r="E26" s="15"/>
      <c r="F26" s="33"/>
      <c r="G26" s="43">
        <v>43206.1</v>
      </c>
      <c r="H26" s="44"/>
      <c r="I26" s="41"/>
      <c r="J26" s="42"/>
      <c r="K26" s="20"/>
    </row>
    <row r="27" spans="1:11" ht="27" x14ac:dyDescent="0.25">
      <c r="A27" s="10"/>
      <c r="B27" s="11" t="s">
        <v>4</v>
      </c>
      <c r="C27" s="12"/>
      <c r="D27" s="13">
        <v>6</v>
      </c>
      <c r="E27" s="13"/>
      <c r="F27" s="13"/>
      <c r="G27" s="35">
        <v>73206.100000000006</v>
      </c>
      <c r="H27" s="36"/>
      <c r="I27" s="35">
        <f>SUM(I20:I25)</f>
        <v>1738.8</v>
      </c>
      <c r="J27" s="36"/>
      <c r="K27" s="22"/>
    </row>
    <row r="28" spans="1:11" ht="30" x14ac:dyDescent="0.25">
      <c r="A28" s="3"/>
      <c r="B28" s="4"/>
      <c r="C28" s="5"/>
      <c r="D28" s="6"/>
      <c r="E28" s="6"/>
      <c r="F28" s="6"/>
      <c r="G28" s="6"/>
      <c r="H28" s="6"/>
      <c r="I28" s="6"/>
      <c r="J28" s="7"/>
      <c r="K28" s="19"/>
    </row>
    <row r="29" spans="1:11" ht="33.75" x14ac:dyDescent="0.5">
      <c r="H29" s="29"/>
      <c r="I29" s="29"/>
      <c r="J29" s="29"/>
    </row>
  </sheetData>
  <mergeCells count="38">
    <mergeCell ref="C8:J8"/>
    <mergeCell ref="G23:H23"/>
    <mergeCell ref="B2:J2"/>
    <mergeCell ref="C7:J7"/>
    <mergeCell ref="C6:J6"/>
    <mergeCell ref="A15:K15"/>
    <mergeCell ref="C17:C18"/>
    <mergeCell ref="D17:D18"/>
    <mergeCell ref="C12:J12"/>
    <mergeCell ref="B4:B5"/>
    <mergeCell ref="C4:J5"/>
    <mergeCell ref="G17:H18"/>
    <mergeCell ref="A16:A18"/>
    <mergeCell ref="C9:J9"/>
    <mergeCell ref="C10:J10"/>
    <mergeCell ref="C11:J11"/>
    <mergeCell ref="B16:B18"/>
    <mergeCell ref="G24:H24"/>
    <mergeCell ref="G25:H25"/>
    <mergeCell ref="C13:J13"/>
    <mergeCell ref="E17:F17"/>
    <mergeCell ref="C16:J16"/>
    <mergeCell ref="G27:H27"/>
    <mergeCell ref="I17:J18"/>
    <mergeCell ref="I19:J19"/>
    <mergeCell ref="I20:J20"/>
    <mergeCell ref="I21:J21"/>
    <mergeCell ref="I22:J22"/>
    <mergeCell ref="I23:J23"/>
    <mergeCell ref="I24:J24"/>
    <mergeCell ref="I25:J25"/>
    <mergeCell ref="I27:J27"/>
    <mergeCell ref="G19:H19"/>
    <mergeCell ref="G20:H20"/>
    <mergeCell ref="G21:H21"/>
    <mergeCell ref="G22:H22"/>
    <mergeCell ref="G26:H26"/>
    <mergeCell ref="I26:J26"/>
  </mergeCells>
  <pageMargins left="0.39370078740157483" right="0.39370078740157483" top="0.78740157480314965" bottom="0.59055118110236227" header="0.31496062992125984" footer="0.31496062992125984"/>
  <pageSetup paperSize="9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Пользователь Минфин области</cp:lastModifiedBy>
  <cp:lastPrinted>2022-10-31T08:16:30Z</cp:lastPrinted>
  <dcterms:created xsi:type="dcterms:W3CDTF">2017-10-24T20:43:53Z</dcterms:created>
  <dcterms:modified xsi:type="dcterms:W3CDTF">2022-10-31T08:17:40Z</dcterms:modified>
</cp:coreProperties>
</file>